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赵倩-2025年项目\7-七宝吴宝路\7-三个阶段\2-绿化包（新建设）\7-施工图\LG-绿化图 8.18\"/>
    </mc:Choice>
  </mc:AlternateContent>
  <bookViews>
    <workbookView xWindow="0" yWindow="0" windowWidth="25260" windowHeight="10965" tabRatio="797"/>
  </bookViews>
  <sheets>
    <sheet name="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44" i="1"/>
  <c r="H30" i="1"/>
  <c r="K50" i="1" l="1"/>
  <c r="L49" i="1"/>
  <c r="L48" i="1"/>
  <c r="L47" i="1"/>
  <c r="L46" i="1"/>
  <c r="L45" i="1"/>
  <c r="L44" i="1"/>
  <c r="L34" i="1"/>
  <c r="L32" i="1"/>
  <c r="L30" i="1"/>
  <c r="L29" i="1"/>
  <c r="L25" i="1"/>
  <c r="L23" i="1"/>
  <c r="L22" i="1"/>
  <c r="L21" i="1"/>
  <c r="L20" i="1"/>
  <c r="L19" i="1"/>
  <c r="L18" i="1"/>
  <c r="L16" i="1"/>
  <c r="L8" i="1"/>
  <c r="L7" i="1"/>
  <c r="L4" i="1"/>
  <c r="L50" i="1" l="1"/>
</calcChain>
</file>

<file path=xl/sharedStrings.xml><?xml version="1.0" encoding="utf-8"?>
<sst xmlns="http://schemas.openxmlformats.org/spreadsheetml/2006/main" count="344" uniqueCount="139">
  <si>
    <t>序号</t>
  </si>
  <si>
    <t>项目内容</t>
  </si>
  <si>
    <t>规    格（单位：厘米）</t>
  </si>
  <si>
    <t>分枝点</t>
  </si>
  <si>
    <t>数量</t>
  </si>
  <si>
    <t>单位</t>
  </si>
  <si>
    <t>备注</t>
  </si>
  <si>
    <t>高度(H)</t>
  </si>
  <si>
    <t>蓬形(P)</t>
  </si>
  <si>
    <t>胸径(Φ)</t>
  </si>
  <si>
    <t>地径(d)</t>
  </si>
  <si>
    <t>单价</t>
  </si>
  <si>
    <t>合价</t>
  </si>
  <si>
    <t>上木</t>
  </si>
  <si>
    <t>～</t>
  </si>
  <si>
    <t>株</t>
  </si>
  <si>
    <t>全冠种植，树形优美</t>
  </si>
  <si>
    <t>日本晚樱</t>
  </si>
  <si>
    <t>300-330</t>
  </si>
  <si>
    <t>250以上</t>
  </si>
  <si>
    <t>D9</t>
  </si>
  <si>
    <t>60-80</t>
  </si>
  <si>
    <t>白玉兰</t>
  </si>
  <si>
    <t>400-500</t>
  </si>
  <si>
    <t>250-350</t>
  </si>
  <si>
    <t>D13-15</t>
  </si>
  <si>
    <t>鸡爪槭A</t>
  </si>
  <si>
    <t>400-450</t>
  </si>
  <si>
    <t>300-350</t>
  </si>
  <si>
    <t>D14.1-16</t>
  </si>
  <si>
    <t>50-80</t>
  </si>
  <si>
    <t>鸡爪槭B</t>
  </si>
  <si>
    <t>D10.1-12</t>
  </si>
  <si>
    <t>杨梅</t>
  </si>
  <si>
    <t>351-400</t>
  </si>
  <si>
    <t>D16.1-18</t>
  </si>
  <si>
    <t>紫薇</t>
  </si>
  <si>
    <t>251-270</t>
  </si>
  <si>
    <t>150-200</t>
  </si>
  <si>
    <t>D7.1-8</t>
  </si>
  <si>
    <t>垂丝海棠</t>
  </si>
  <si>
    <t>231-250</t>
  </si>
  <si>
    <t>红梅</t>
  </si>
  <si>
    <t>550-600</t>
  </si>
  <si>
    <t>D20</t>
  </si>
  <si>
    <t>金桂A</t>
  </si>
  <si>
    <t>551-600</t>
  </si>
  <si>
    <t>金桂B</t>
  </si>
  <si>
    <t>301-350</t>
  </si>
  <si>
    <t>251-300</t>
  </si>
  <si>
    <t>丛生珊瑚树</t>
  </si>
  <si>
    <t>501-550</t>
  </si>
  <si>
    <t>茶梅球</t>
  </si>
  <si>
    <t>150-180</t>
  </si>
  <si>
    <t>160-180</t>
  </si>
  <si>
    <t>球形圆整、不脱脚，规格为修剪后规格</t>
  </si>
  <si>
    <t>红花檵木球</t>
  </si>
  <si>
    <t>红叶石楠球A</t>
  </si>
  <si>
    <t>221-250</t>
  </si>
  <si>
    <t>红叶石楠球B</t>
  </si>
  <si>
    <t>151-180</t>
  </si>
  <si>
    <t>海桐球特</t>
  </si>
  <si>
    <t>海桐球A</t>
  </si>
  <si>
    <t>181-200</t>
  </si>
  <si>
    <t>海桐球B</t>
  </si>
  <si>
    <t>121-150</t>
  </si>
  <si>
    <t>161-180</t>
  </si>
  <si>
    <t>海桐球C</t>
  </si>
  <si>
    <t>101-120</t>
  </si>
  <si>
    <t>瓜子黄杨球</t>
  </si>
  <si>
    <t>140-150</t>
  </si>
  <si>
    <t>下木</t>
  </si>
  <si>
    <t>绣球花</t>
  </si>
  <si>
    <t>61~70</t>
  </si>
  <si>
    <t>55~60</t>
  </si>
  <si>
    <t>㎡</t>
  </si>
  <si>
    <t>25株/㎡，毛球苗，密植不露土为验收标准</t>
  </si>
  <si>
    <t>洒金桃叶珊瑚</t>
  </si>
  <si>
    <t>51-60</t>
  </si>
  <si>
    <t>31-40</t>
  </si>
  <si>
    <t>36株/㎡，毛球苗，密植不露土为验收标准</t>
  </si>
  <si>
    <t>金叶女贞</t>
  </si>
  <si>
    <t>35-40</t>
  </si>
  <si>
    <t>30-35</t>
  </si>
  <si>
    <t>49株/㎡，毛球苗，密植不露土为验收标准</t>
  </si>
  <si>
    <t>红叶石楠</t>
  </si>
  <si>
    <t>45-50</t>
  </si>
  <si>
    <t>南天竹</t>
  </si>
  <si>
    <t>毛鹃</t>
  </si>
  <si>
    <t>41-50</t>
  </si>
  <si>
    <t>瓜子黄杨</t>
  </si>
  <si>
    <t>金叶石菖蒲</t>
  </si>
  <si>
    <t>25-30</t>
  </si>
  <si>
    <t>粉花绣线菊</t>
  </si>
  <si>
    <t>20-25</t>
  </si>
  <si>
    <t>大花萱草</t>
  </si>
  <si>
    <t>40-45</t>
  </si>
  <si>
    <t>大盆苗，64盆/㎡，密植不露土为未验收标准</t>
  </si>
  <si>
    <t>红花继木</t>
  </si>
  <si>
    <t>大盆苗，49盆/㎡，密植不露土为未验收标准</t>
  </si>
  <si>
    <t>兰花三七</t>
  </si>
  <si>
    <t>加仑苗，64盆/m2</t>
  </si>
  <si>
    <t>葱兰+吉祥草</t>
  </si>
  <si>
    <t>15-20</t>
  </si>
  <si>
    <t>64丛/平米（1:1）</t>
  </si>
  <si>
    <t>81-100</t>
  </si>
  <si>
    <t>40x40营养钵，3盆/2m2</t>
  </si>
  <si>
    <t>麦冬</t>
  </si>
  <si>
    <t>64株/㎡</t>
  </si>
  <si>
    <t>时令花镜组合</t>
  </si>
  <si>
    <t>10-15</t>
  </si>
  <si>
    <t>加仑苗，100盆/m2</t>
  </si>
  <si>
    <t>鸢尾</t>
  </si>
  <si>
    <t>加仑苗，49盆/m2</t>
  </si>
  <si>
    <t>紫鹃</t>
  </si>
  <si>
    <t>21-25</t>
  </si>
  <si>
    <t>64株/㎡，毛球苗，密植不露土为验收标准</t>
  </si>
  <si>
    <t>草坪</t>
  </si>
  <si>
    <t>下铺3-5cm厚黄沙找平层，面上薄撒3cm厚山泥</t>
  </si>
  <si>
    <t>百慕大加黑麦草，满铺，施足量基肥</t>
  </si>
  <si>
    <t>景石A</t>
  </si>
  <si>
    <t>组</t>
  </si>
  <si>
    <t>点风景石A：黑山石，L:150-200CM,H:100-150CM,W:80-130CM</t>
  </si>
  <si>
    <t>景石B</t>
  </si>
  <si>
    <t>点风景石B：黑山石，L:100-150CM,H:70-100CM,W:50-80CM</t>
  </si>
  <si>
    <r>
      <t>备注：1、</t>
    </r>
    <r>
      <rPr>
        <sz val="11"/>
        <rFont val="宋体"/>
        <family val="3"/>
        <charset val="134"/>
      </rPr>
      <t>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</t>
    </r>
    <r>
      <rPr>
        <sz val="11"/>
        <rFont val="宋体"/>
        <family val="3"/>
        <charset val="134"/>
        <scheme val="minor"/>
      </rPr>
      <t>；3、绿化区域种植土回填平均30CM，营养土回填平均5CM。</t>
    </r>
  </si>
  <si>
    <t>八角金盘</t>
    <phoneticPr fontId="5" type="noConversion"/>
  </si>
  <si>
    <t>刚竹</t>
    <phoneticPr fontId="5" type="noConversion"/>
  </si>
  <si>
    <t>杆径5㎝</t>
    <phoneticPr fontId="5" type="noConversion"/>
  </si>
  <si>
    <r>
      <t>4</t>
    </r>
    <r>
      <rPr>
        <sz val="11"/>
        <rFont val="宋体"/>
        <family val="3"/>
        <charset val="134"/>
        <scheme val="minor"/>
      </rPr>
      <t>0</t>
    </r>
    <r>
      <rPr>
        <sz val="11"/>
        <rFont val="宋体"/>
        <family val="3"/>
        <charset val="134"/>
        <scheme val="minor"/>
      </rPr>
      <t>~</t>
    </r>
    <r>
      <rPr>
        <sz val="11"/>
        <rFont val="宋体"/>
        <family val="3"/>
        <charset val="134"/>
        <scheme val="minor"/>
      </rPr>
      <t>50</t>
    </r>
    <phoneticPr fontId="5" type="noConversion"/>
  </si>
  <si>
    <r>
      <t>20-</t>
    </r>
    <r>
      <rPr>
        <sz val="11"/>
        <rFont val="宋体"/>
        <family val="3"/>
        <charset val="134"/>
        <scheme val="minor"/>
      </rPr>
      <t>30</t>
    </r>
    <phoneticPr fontId="5" type="noConversion"/>
  </si>
  <si>
    <r>
      <t>1</t>
    </r>
    <r>
      <rPr>
        <sz val="11"/>
        <rFont val="宋体"/>
        <family val="3"/>
        <charset val="134"/>
        <scheme val="minor"/>
      </rPr>
      <t>6</t>
    </r>
    <r>
      <rPr>
        <sz val="11"/>
        <rFont val="宋体"/>
        <family val="3"/>
        <charset val="134"/>
        <scheme val="minor"/>
      </rPr>
      <t>株/㎡，毛球苗，密植不露土为验收标准</t>
    </r>
    <phoneticPr fontId="5" type="noConversion"/>
  </si>
  <si>
    <r>
      <t>36</t>
    </r>
    <r>
      <rPr>
        <sz val="11"/>
        <rFont val="宋体"/>
        <family val="3"/>
        <charset val="134"/>
        <scheme val="minor"/>
      </rPr>
      <t>株/㎡，</t>
    </r>
    <r>
      <rPr>
        <sz val="11"/>
        <rFont val="宋体"/>
        <family val="3"/>
        <charset val="134"/>
        <scheme val="minor"/>
      </rPr>
      <t>10芽/丛，</t>
    </r>
    <phoneticPr fontId="5" type="noConversion"/>
  </si>
  <si>
    <t>玉簪</t>
    <phoneticPr fontId="5" type="noConversion"/>
  </si>
  <si>
    <t>矮蒲苇</t>
    <phoneticPr fontId="5" type="noConversion"/>
  </si>
  <si>
    <t>㎡</t>
    <phoneticPr fontId="5" type="noConversion"/>
  </si>
  <si>
    <t>球形圆整、不脱脚，规格为修剪后规格</t>
    <phoneticPr fontId="5" type="noConversion"/>
  </si>
  <si>
    <t>“爱心”造型植物</t>
    <phoneticPr fontId="5" type="noConversion"/>
  </si>
  <si>
    <t>造型优美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</si>
</sst>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/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3 2 2_安装清单_海逸长洲5~6期水域景观清单20110215 3" xfId="1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Normal="100" workbookViewId="0">
      <pane ySplit="2" topLeftCell="A3" activePane="bottomLeft" state="frozen"/>
      <selection pane="bottomLeft" activeCell="B50" sqref="B50:J50"/>
    </sheetView>
  </sheetViews>
  <sheetFormatPr defaultColWidth="9" defaultRowHeight="13.5"/>
  <cols>
    <col min="1" max="1" width="5.125" style="1" customWidth="1"/>
    <col min="2" max="2" width="18.875" style="1" customWidth="1"/>
    <col min="3" max="3" width="12.5" style="1" customWidth="1"/>
    <col min="4" max="4" width="12.25" style="1" customWidth="1"/>
    <col min="5" max="5" width="14.75" style="1" customWidth="1"/>
    <col min="6" max="6" width="13.75" style="1" customWidth="1"/>
    <col min="7" max="7" width="12" style="1" customWidth="1"/>
    <col min="8" max="9" width="9" style="1"/>
    <col min="10" max="10" width="57.625" style="1" customWidth="1"/>
    <col min="11" max="12" width="9" style="1" hidden="1" customWidth="1"/>
    <col min="13" max="16384" width="9" style="1"/>
  </cols>
  <sheetData>
    <row r="1" spans="1:12" ht="15" customHeight="1">
      <c r="A1" s="24" t="s">
        <v>0</v>
      </c>
      <c r="B1" s="24" t="s">
        <v>1</v>
      </c>
      <c r="C1" s="24" t="s">
        <v>2</v>
      </c>
      <c r="D1" s="24"/>
      <c r="E1" s="24"/>
      <c r="F1" s="24"/>
      <c r="G1" s="24" t="s">
        <v>3</v>
      </c>
      <c r="H1" s="24" t="s">
        <v>4</v>
      </c>
      <c r="I1" s="24" t="s">
        <v>5</v>
      </c>
      <c r="J1" s="24" t="s">
        <v>6</v>
      </c>
    </row>
    <row r="2" spans="1:12" ht="15" customHeight="1">
      <c r="A2" s="24"/>
      <c r="B2" s="24"/>
      <c r="C2" s="14" t="s">
        <v>7</v>
      </c>
      <c r="D2" s="14" t="s">
        <v>8</v>
      </c>
      <c r="E2" s="14" t="s">
        <v>9</v>
      </c>
      <c r="F2" s="14" t="s">
        <v>10</v>
      </c>
      <c r="G2" s="31"/>
      <c r="H2" s="24"/>
      <c r="I2" s="24"/>
      <c r="J2" s="24"/>
      <c r="K2" s="1" t="s">
        <v>11</v>
      </c>
      <c r="L2" s="1" t="s">
        <v>12</v>
      </c>
    </row>
    <row r="3" spans="1:12" ht="15" customHeight="1">
      <c r="A3" s="25" t="s">
        <v>13</v>
      </c>
      <c r="B3" s="25"/>
      <c r="C3" s="25"/>
      <c r="D3" s="25"/>
      <c r="E3" s="25"/>
      <c r="F3" s="26"/>
      <c r="G3" s="26"/>
      <c r="H3" s="25"/>
      <c r="I3" s="25"/>
      <c r="J3" s="25"/>
    </row>
    <row r="4" spans="1:12" ht="15" customHeight="1">
      <c r="A4" s="3">
        <v>1</v>
      </c>
      <c r="B4" s="4" t="s">
        <v>17</v>
      </c>
      <c r="C4" s="4" t="s">
        <v>18</v>
      </c>
      <c r="D4" s="7" t="s">
        <v>19</v>
      </c>
      <c r="E4" s="5" t="s">
        <v>14</v>
      </c>
      <c r="F4" s="4" t="s">
        <v>20</v>
      </c>
      <c r="G4" s="15" t="s">
        <v>21</v>
      </c>
      <c r="H4" s="8">
        <v>1</v>
      </c>
      <c r="I4" s="3" t="s">
        <v>15</v>
      </c>
      <c r="J4" s="15" t="s">
        <v>16</v>
      </c>
      <c r="K4" s="1">
        <v>450</v>
      </c>
      <c r="L4" s="1">
        <f>H4*K4</f>
        <v>450</v>
      </c>
    </row>
    <row r="5" spans="1:12" ht="15" customHeight="1">
      <c r="A5" s="3">
        <v>2</v>
      </c>
      <c r="B5" s="4" t="s">
        <v>22</v>
      </c>
      <c r="C5" s="4" t="s">
        <v>23</v>
      </c>
      <c r="D5" s="7" t="s">
        <v>24</v>
      </c>
      <c r="E5" s="5" t="s">
        <v>14</v>
      </c>
      <c r="F5" s="5" t="s">
        <v>25</v>
      </c>
      <c r="G5" s="15" t="s">
        <v>21</v>
      </c>
      <c r="H5" s="8">
        <v>13</v>
      </c>
      <c r="I5" s="3" t="s">
        <v>15</v>
      </c>
      <c r="J5" s="15" t="s">
        <v>16</v>
      </c>
    </row>
    <row r="6" spans="1:12" ht="15" customHeight="1">
      <c r="A6" s="3">
        <v>3</v>
      </c>
      <c r="B6" s="4" t="s">
        <v>26</v>
      </c>
      <c r="C6" s="4" t="s">
        <v>27</v>
      </c>
      <c r="D6" s="7" t="s">
        <v>28</v>
      </c>
      <c r="E6" s="5" t="s">
        <v>14</v>
      </c>
      <c r="F6" s="4" t="s">
        <v>29</v>
      </c>
      <c r="G6" s="15" t="s">
        <v>30</v>
      </c>
      <c r="H6" s="8">
        <v>8</v>
      </c>
      <c r="I6" s="3" t="s">
        <v>15</v>
      </c>
      <c r="J6" s="15" t="s">
        <v>16</v>
      </c>
    </row>
    <row r="7" spans="1:12" ht="15" customHeight="1">
      <c r="A7" s="3">
        <v>4</v>
      </c>
      <c r="B7" s="5" t="s">
        <v>31</v>
      </c>
      <c r="C7" s="4" t="s">
        <v>27</v>
      </c>
      <c r="D7" s="7">
        <v>350</v>
      </c>
      <c r="E7" s="5" t="s">
        <v>14</v>
      </c>
      <c r="F7" s="4" t="s">
        <v>32</v>
      </c>
      <c r="G7" s="15" t="s">
        <v>30</v>
      </c>
      <c r="H7" s="8">
        <v>8</v>
      </c>
      <c r="I7" s="3" t="s">
        <v>15</v>
      </c>
      <c r="J7" s="15" t="s">
        <v>16</v>
      </c>
      <c r="K7" s="1">
        <v>7800</v>
      </c>
      <c r="L7" s="1">
        <f>H7*K7</f>
        <v>62400</v>
      </c>
    </row>
    <row r="8" spans="1:12" ht="15" customHeight="1">
      <c r="A8" s="3">
        <v>5</v>
      </c>
      <c r="B8" s="5" t="s">
        <v>33</v>
      </c>
      <c r="C8" s="23" t="s">
        <v>34</v>
      </c>
      <c r="D8" s="9" t="s">
        <v>34</v>
      </c>
      <c r="E8" s="5" t="s">
        <v>14</v>
      </c>
      <c r="F8" s="5" t="s">
        <v>35</v>
      </c>
      <c r="G8" s="15">
        <v>30</v>
      </c>
      <c r="H8" s="8">
        <v>3</v>
      </c>
      <c r="I8" s="3" t="s">
        <v>15</v>
      </c>
      <c r="J8" s="15" t="s">
        <v>16</v>
      </c>
      <c r="K8" s="1">
        <v>1250</v>
      </c>
      <c r="L8" s="1">
        <f>H8*K8</f>
        <v>3750</v>
      </c>
    </row>
    <row r="9" spans="1:12" ht="15" customHeight="1">
      <c r="A9" s="3">
        <v>6</v>
      </c>
      <c r="B9" s="4" t="s">
        <v>36</v>
      </c>
      <c r="C9" s="4" t="s">
        <v>37</v>
      </c>
      <c r="D9" s="7" t="s">
        <v>38</v>
      </c>
      <c r="E9" s="5" t="s">
        <v>14</v>
      </c>
      <c r="F9" s="5" t="s">
        <v>39</v>
      </c>
      <c r="G9" s="15">
        <v>50</v>
      </c>
      <c r="H9" s="8">
        <v>21</v>
      </c>
      <c r="I9" s="3" t="s">
        <v>15</v>
      </c>
      <c r="J9" s="15" t="s">
        <v>16</v>
      </c>
    </row>
    <row r="10" spans="1:12" ht="15" customHeight="1">
      <c r="A10" s="3">
        <v>7</v>
      </c>
      <c r="B10" s="4" t="s">
        <v>40</v>
      </c>
      <c r="C10" s="4" t="s">
        <v>41</v>
      </c>
      <c r="D10" s="7">
        <v>200</v>
      </c>
      <c r="E10" s="5" t="s">
        <v>14</v>
      </c>
      <c r="F10" s="5" t="s">
        <v>39</v>
      </c>
      <c r="G10" s="15">
        <v>50</v>
      </c>
      <c r="H10" s="8">
        <v>21</v>
      </c>
      <c r="I10" s="3" t="s">
        <v>15</v>
      </c>
      <c r="J10" s="15" t="s">
        <v>16</v>
      </c>
    </row>
    <row r="11" spans="1:12" ht="15" customHeight="1">
      <c r="A11" s="3">
        <v>8</v>
      </c>
      <c r="B11" s="4" t="s">
        <v>42</v>
      </c>
      <c r="C11" s="4" t="s">
        <v>43</v>
      </c>
      <c r="D11" s="7">
        <v>500</v>
      </c>
      <c r="E11" s="5" t="s">
        <v>14</v>
      </c>
      <c r="F11" s="5" t="s">
        <v>44</v>
      </c>
      <c r="G11" s="15">
        <v>50</v>
      </c>
      <c r="H11" s="8">
        <v>4</v>
      </c>
      <c r="I11" s="3" t="s">
        <v>15</v>
      </c>
      <c r="J11" s="15" t="s">
        <v>16</v>
      </c>
    </row>
    <row r="12" spans="1:12" ht="15" customHeight="1">
      <c r="A12" s="3">
        <v>9</v>
      </c>
      <c r="B12" s="4" t="s">
        <v>45</v>
      </c>
      <c r="C12" s="4" t="s">
        <v>46</v>
      </c>
      <c r="D12" s="7" t="s">
        <v>46</v>
      </c>
      <c r="E12" s="5" t="s">
        <v>14</v>
      </c>
      <c r="F12" s="5" t="s">
        <v>14</v>
      </c>
      <c r="G12" s="5" t="s">
        <v>14</v>
      </c>
      <c r="H12" s="8">
        <v>2</v>
      </c>
      <c r="I12" s="3" t="s">
        <v>15</v>
      </c>
      <c r="J12" s="15" t="s">
        <v>16</v>
      </c>
    </row>
    <row r="13" spans="1:12" ht="15" customHeight="1">
      <c r="A13" s="3">
        <v>10</v>
      </c>
      <c r="B13" s="4" t="s">
        <v>47</v>
      </c>
      <c r="C13" s="4" t="s">
        <v>48</v>
      </c>
      <c r="D13" s="7" t="s">
        <v>49</v>
      </c>
      <c r="E13" s="5" t="s">
        <v>14</v>
      </c>
      <c r="F13" s="5" t="s">
        <v>14</v>
      </c>
      <c r="G13" s="5" t="s">
        <v>14</v>
      </c>
      <c r="H13" s="8">
        <v>8</v>
      </c>
      <c r="I13" s="3" t="s">
        <v>15</v>
      </c>
      <c r="J13" s="15" t="s">
        <v>16</v>
      </c>
    </row>
    <row r="14" spans="1:12" ht="15" customHeight="1">
      <c r="A14" s="3">
        <v>11</v>
      </c>
      <c r="B14" s="4" t="s">
        <v>50</v>
      </c>
      <c r="C14" s="4" t="s">
        <v>51</v>
      </c>
      <c r="D14" s="7" t="s">
        <v>49</v>
      </c>
      <c r="E14" s="5" t="s">
        <v>14</v>
      </c>
      <c r="F14" s="5" t="s">
        <v>14</v>
      </c>
      <c r="G14" s="5" t="s">
        <v>14</v>
      </c>
      <c r="H14" s="8">
        <v>3</v>
      </c>
      <c r="I14" s="3" t="s">
        <v>15</v>
      </c>
      <c r="J14" s="15" t="s">
        <v>16</v>
      </c>
    </row>
    <row r="15" spans="1:12" ht="15" customHeight="1">
      <c r="A15" s="3">
        <v>12</v>
      </c>
      <c r="B15" s="17" t="s">
        <v>127</v>
      </c>
      <c r="C15" s="4"/>
      <c r="D15" s="7"/>
      <c r="E15" s="5"/>
      <c r="F15" s="16" t="s">
        <v>128</v>
      </c>
      <c r="G15" s="5"/>
      <c r="H15" s="8">
        <v>12</v>
      </c>
      <c r="I15" s="3"/>
      <c r="J15" s="15"/>
    </row>
    <row r="16" spans="1:12" ht="15" customHeight="1">
      <c r="A16" s="3">
        <v>13</v>
      </c>
      <c r="B16" s="10" t="s">
        <v>52</v>
      </c>
      <c r="C16" s="5" t="s">
        <v>53</v>
      </c>
      <c r="D16" s="15" t="s">
        <v>54</v>
      </c>
      <c r="E16" s="5" t="s">
        <v>14</v>
      </c>
      <c r="F16" s="5" t="s">
        <v>14</v>
      </c>
      <c r="G16" s="15" t="s">
        <v>14</v>
      </c>
      <c r="H16" s="8">
        <v>16</v>
      </c>
      <c r="I16" s="3" t="s">
        <v>15</v>
      </c>
      <c r="J16" s="15" t="s">
        <v>55</v>
      </c>
      <c r="K16" s="1">
        <v>800</v>
      </c>
      <c r="L16" s="1">
        <f>H16*K16</f>
        <v>12800</v>
      </c>
    </row>
    <row r="17" spans="1:12" ht="15" customHeight="1">
      <c r="A17" s="3">
        <v>14</v>
      </c>
      <c r="B17" s="10" t="s">
        <v>56</v>
      </c>
      <c r="C17" s="5" t="s">
        <v>53</v>
      </c>
      <c r="D17" s="15" t="s">
        <v>54</v>
      </c>
      <c r="E17" s="5" t="s">
        <v>14</v>
      </c>
      <c r="F17" s="5" t="s">
        <v>14</v>
      </c>
      <c r="G17" s="15" t="s">
        <v>14</v>
      </c>
      <c r="H17" s="8">
        <v>8</v>
      </c>
      <c r="I17" s="3" t="s">
        <v>15</v>
      </c>
      <c r="J17" s="15" t="s">
        <v>55</v>
      </c>
    </row>
    <row r="18" spans="1:12" ht="15" customHeight="1">
      <c r="A18" s="3">
        <v>15</v>
      </c>
      <c r="B18" s="5" t="s">
        <v>57</v>
      </c>
      <c r="C18" s="5" t="s">
        <v>58</v>
      </c>
      <c r="D18" s="5" t="s">
        <v>58</v>
      </c>
      <c r="E18" s="5" t="s">
        <v>14</v>
      </c>
      <c r="F18" s="5" t="s">
        <v>14</v>
      </c>
      <c r="G18" s="15" t="s">
        <v>14</v>
      </c>
      <c r="H18" s="8">
        <v>4</v>
      </c>
      <c r="I18" s="3" t="s">
        <v>15</v>
      </c>
      <c r="J18" s="22" t="s">
        <v>136</v>
      </c>
      <c r="K18" s="1">
        <v>600</v>
      </c>
      <c r="L18" s="1">
        <f t="shared" ref="L18:L25" si="0">H18*K18</f>
        <v>2400</v>
      </c>
    </row>
    <row r="19" spans="1:12" ht="15" customHeight="1">
      <c r="A19" s="3">
        <v>16</v>
      </c>
      <c r="B19" s="5" t="s">
        <v>59</v>
      </c>
      <c r="C19" s="5" t="s">
        <v>60</v>
      </c>
      <c r="D19" s="5" t="s">
        <v>60</v>
      </c>
      <c r="E19" s="5" t="s">
        <v>14</v>
      </c>
      <c r="F19" s="5" t="s">
        <v>14</v>
      </c>
      <c r="G19" s="15" t="s">
        <v>14</v>
      </c>
      <c r="H19" s="8">
        <v>3</v>
      </c>
      <c r="I19" s="3" t="s">
        <v>15</v>
      </c>
      <c r="J19" s="15" t="s">
        <v>55</v>
      </c>
      <c r="K19" s="1">
        <v>600</v>
      </c>
      <c r="L19" s="1">
        <f t="shared" si="0"/>
        <v>1800</v>
      </c>
    </row>
    <row r="20" spans="1:12" ht="15" customHeight="1">
      <c r="A20" s="3">
        <v>17</v>
      </c>
      <c r="B20" s="5" t="s">
        <v>61</v>
      </c>
      <c r="C20" s="5" t="s">
        <v>58</v>
      </c>
      <c r="D20" s="5" t="s">
        <v>58</v>
      </c>
      <c r="E20" s="5" t="s">
        <v>14</v>
      </c>
      <c r="F20" s="5" t="s">
        <v>14</v>
      </c>
      <c r="G20" s="15" t="s">
        <v>14</v>
      </c>
      <c r="H20" s="8">
        <v>3</v>
      </c>
      <c r="I20" s="3" t="s">
        <v>15</v>
      </c>
      <c r="J20" s="15" t="s">
        <v>55</v>
      </c>
      <c r="K20" s="1">
        <v>600</v>
      </c>
      <c r="L20" s="1">
        <f t="shared" si="0"/>
        <v>1800</v>
      </c>
    </row>
    <row r="21" spans="1:12" ht="15" customHeight="1">
      <c r="A21" s="3">
        <v>18</v>
      </c>
      <c r="B21" s="5" t="s">
        <v>62</v>
      </c>
      <c r="C21" s="5" t="s">
        <v>63</v>
      </c>
      <c r="D21" s="5" t="s">
        <v>63</v>
      </c>
      <c r="E21" s="5" t="s">
        <v>14</v>
      </c>
      <c r="F21" s="5" t="s">
        <v>14</v>
      </c>
      <c r="G21" s="15" t="s">
        <v>14</v>
      </c>
      <c r="H21" s="8">
        <v>5</v>
      </c>
      <c r="I21" s="3" t="s">
        <v>15</v>
      </c>
      <c r="J21" s="15" t="s">
        <v>55</v>
      </c>
      <c r="K21" s="1">
        <v>600</v>
      </c>
      <c r="L21" s="1">
        <f t="shared" si="0"/>
        <v>3000</v>
      </c>
    </row>
    <row r="22" spans="1:12" ht="15" customHeight="1">
      <c r="A22" s="3">
        <v>19</v>
      </c>
      <c r="B22" s="5" t="s">
        <v>64</v>
      </c>
      <c r="C22" s="5" t="s">
        <v>65</v>
      </c>
      <c r="D22" s="5" t="s">
        <v>66</v>
      </c>
      <c r="E22" s="5" t="s">
        <v>14</v>
      </c>
      <c r="F22" s="5" t="s">
        <v>14</v>
      </c>
      <c r="G22" s="15" t="s">
        <v>14</v>
      </c>
      <c r="H22" s="8">
        <v>3</v>
      </c>
      <c r="I22" s="3" t="s">
        <v>15</v>
      </c>
      <c r="J22" s="15" t="s">
        <v>55</v>
      </c>
      <c r="K22" s="1">
        <v>600</v>
      </c>
      <c r="L22" s="1">
        <f t="shared" si="0"/>
        <v>1800</v>
      </c>
    </row>
    <row r="23" spans="1:12" ht="15" customHeight="1">
      <c r="A23" s="3">
        <v>20</v>
      </c>
      <c r="B23" s="5" t="s">
        <v>67</v>
      </c>
      <c r="C23" s="5" t="s">
        <v>68</v>
      </c>
      <c r="D23" s="5" t="s">
        <v>65</v>
      </c>
      <c r="E23" s="5" t="s">
        <v>14</v>
      </c>
      <c r="F23" s="5" t="s">
        <v>14</v>
      </c>
      <c r="G23" s="15" t="s">
        <v>14</v>
      </c>
      <c r="H23" s="8">
        <v>5</v>
      </c>
      <c r="I23" s="3" t="s">
        <v>15</v>
      </c>
      <c r="J23" s="15" t="s">
        <v>55</v>
      </c>
      <c r="K23" s="1">
        <v>600</v>
      </c>
      <c r="L23" s="1">
        <f t="shared" si="0"/>
        <v>3000</v>
      </c>
    </row>
    <row r="24" spans="1:12" ht="15" customHeight="1">
      <c r="A24" s="3">
        <v>21</v>
      </c>
      <c r="B24" s="5" t="s">
        <v>69</v>
      </c>
      <c r="C24" s="5" t="s">
        <v>70</v>
      </c>
      <c r="D24" s="5" t="s">
        <v>70</v>
      </c>
      <c r="E24" s="5" t="s">
        <v>14</v>
      </c>
      <c r="F24" s="5" t="s">
        <v>14</v>
      </c>
      <c r="G24" s="18" t="s">
        <v>14</v>
      </c>
      <c r="H24" s="8">
        <v>8</v>
      </c>
      <c r="I24" s="3" t="s">
        <v>15</v>
      </c>
      <c r="J24" s="18" t="s">
        <v>55</v>
      </c>
    </row>
    <row r="25" spans="1:12" ht="15" customHeight="1">
      <c r="A25" s="3">
        <v>22</v>
      </c>
      <c r="B25" s="16" t="s">
        <v>137</v>
      </c>
      <c r="C25" s="5" t="s">
        <v>14</v>
      </c>
      <c r="D25" s="5" t="s">
        <v>14</v>
      </c>
      <c r="E25" s="5" t="s">
        <v>14</v>
      </c>
      <c r="F25" s="5" t="s">
        <v>14</v>
      </c>
      <c r="G25" s="18" t="s">
        <v>14</v>
      </c>
      <c r="H25" s="8">
        <v>2</v>
      </c>
      <c r="I25" s="3" t="s">
        <v>15</v>
      </c>
      <c r="J25" s="22" t="s">
        <v>138</v>
      </c>
      <c r="K25" s="1">
        <v>600</v>
      </c>
      <c r="L25" s="1">
        <f t="shared" si="0"/>
        <v>1200</v>
      </c>
    </row>
    <row r="26" spans="1:12" ht="15" customHeight="1">
      <c r="A26" s="25" t="s">
        <v>71</v>
      </c>
      <c r="B26" s="25"/>
      <c r="C26" s="25"/>
      <c r="D26" s="25"/>
      <c r="E26" s="25"/>
      <c r="F26" s="26"/>
      <c r="G26" s="26"/>
      <c r="H26" s="25"/>
      <c r="I26" s="25"/>
      <c r="J26" s="25"/>
    </row>
    <row r="27" spans="1:12" ht="15" customHeight="1">
      <c r="A27" s="3">
        <v>1</v>
      </c>
      <c r="B27" s="5" t="s">
        <v>72</v>
      </c>
      <c r="C27" s="9" t="s">
        <v>73</v>
      </c>
      <c r="D27" s="11" t="s">
        <v>74</v>
      </c>
      <c r="E27" s="5" t="s">
        <v>14</v>
      </c>
      <c r="F27" s="5" t="s">
        <v>14</v>
      </c>
      <c r="G27" s="15" t="s">
        <v>14</v>
      </c>
      <c r="H27" s="6">
        <v>144</v>
      </c>
      <c r="I27" s="3" t="s">
        <v>75</v>
      </c>
      <c r="J27" s="15" t="s">
        <v>76</v>
      </c>
    </row>
    <row r="28" spans="1:12" ht="15" customHeight="1">
      <c r="A28" s="3">
        <v>2</v>
      </c>
      <c r="B28" s="5" t="s">
        <v>77</v>
      </c>
      <c r="C28" s="5" t="s">
        <v>78</v>
      </c>
      <c r="D28" s="15" t="s">
        <v>79</v>
      </c>
      <c r="E28" s="5" t="s">
        <v>14</v>
      </c>
      <c r="F28" s="5" t="s">
        <v>14</v>
      </c>
      <c r="G28" s="15" t="s">
        <v>14</v>
      </c>
      <c r="H28" s="6">
        <v>87</v>
      </c>
      <c r="I28" s="3" t="s">
        <v>75</v>
      </c>
      <c r="J28" s="15" t="s">
        <v>80</v>
      </c>
    </row>
    <row r="29" spans="1:12" ht="15" customHeight="1">
      <c r="A29" s="3">
        <v>3</v>
      </c>
      <c r="B29" s="5" t="s">
        <v>81</v>
      </c>
      <c r="C29" s="5" t="s">
        <v>82</v>
      </c>
      <c r="D29" s="15" t="s">
        <v>83</v>
      </c>
      <c r="E29" s="5" t="s">
        <v>14</v>
      </c>
      <c r="F29" s="5" t="s">
        <v>14</v>
      </c>
      <c r="G29" s="15" t="s">
        <v>14</v>
      </c>
      <c r="H29" s="6">
        <v>200</v>
      </c>
      <c r="I29" s="3" t="s">
        <v>75</v>
      </c>
      <c r="J29" s="15" t="s">
        <v>84</v>
      </c>
      <c r="K29" s="1">
        <v>160</v>
      </c>
      <c r="L29" s="1">
        <f>H29*K29</f>
        <v>32000</v>
      </c>
    </row>
    <row r="30" spans="1:12" ht="15" customHeight="1">
      <c r="A30" s="3">
        <v>4</v>
      </c>
      <c r="B30" s="5" t="s">
        <v>85</v>
      </c>
      <c r="C30" s="5" t="s">
        <v>86</v>
      </c>
      <c r="D30" s="15" t="s">
        <v>79</v>
      </c>
      <c r="E30" s="5" t="s">
        <v>14</v>
      </c>
      <c r="F30" s="5" t="s">
        <v>14</v>
      </c>
      <c r="G30" s="15" t="s">
        <v>14</v>
      </c>
      <c r="H30" s="6">
        <f>93+8</f>
        <v>101</v>
      </c>
      <c r="I30" s="19" t="s">
        <v>135</v>
      </c>
      <c r="J30" s="15" t="s">
        <v>84</v>
      </c>
      <c r="K30" s="1">
        <v>165</v>
      </c>
      <c r="L30" s="1">
        <f>H30*K30</f>
        <v>16665</v>
      </c>
    </row>
    <row r="31" spans="1:12" ht="15" customHeight="1">
      <c r="A31" s="3">
        <v>5</v>
      </c>
      <c r="B31" s="5" t="s">
        <v>87</v>
      </c>
      <c r="C31" s="5" t="s">
        <v>86</v>
      </c>
      <c r="D31" s="15" t="s">
        <v>79</v>
      </c>
      <c r="E31" s="5" t="s">
        <v>14</v>
      </c>
      <c r="F31" s="5" t="s">
        <v>14</v>
      </c>
      <c r="G31" s="15" t="s">
        <v>14</v>
      </c>
      <c r="H31" s="6">
        <v>50</v>
      </c>
      <c r="I31" s="3" t="s">
        <v>75</v>
      </c>
      <c r="J31" s="15" t="s">
        <v>84</v>
      </c>
    </row>
    <row r="32" spans="1:12" ht="15" customHeight="1">
      <c r="A32" s="3">
        <v>6</v>
      </c>
      <c r="B32" s="5" t="s">
        <v>88</v>
      </c>
      <c r="C32" s="5" t="s">
        <v>89</v>
      </c>
      <c r="D32" s="15" t="s">
        <v>79</v>
      </c>
      <c r="E32" s="5" t="s">
        <v>14</v>
      </c>
      <c r="F32" s="5" t="s">
        <v>14</v>
      </c>
      <c r="G32" s="15" t="s">
        <v>14</v>
      </c>
      <c r="H32" s="6">
        <v>134</v>
      </c>
      <c r="I32" s="3" t="s">
        <v>75</v>
      </c>
      <c r="J32" s="15" t="s">
        <v>84</v>
      </c>
      <c r="K32" s="1">
        <v>165</v>
      </c>
      <c r="L32" s="1">
        <f>H32*K32</f>
        <v>22110</v>
      </c>
    </row>
    <row r="33" spans="1:12" ht="15" customHeight="1">
      <c r="A33" s="3">
        <v>7</v>
      </c>
      <c r="B33" s="5" t="s">
        <v>90</v>
      </c>
      <c r="C33" s="5" t="s">
        <v>89</v>
      </c>
      <c r="D33" s="15" t="s">
        <v>79</v>
      </c>
      <c r="E33" s="5" t="s">
        <v>14</v>
      </c>
      <c r="F33" s="5" t="s">
        <v>14</v>
      </c>
      <c r="G33" s="15" t="s">
        <v>14</v>
      </c>
      <c r="H33" s="6">
        <v>122</v>
      </c>
      <c r="I33" s="3" t="s">
        <v>75</v>
      </c>
      <c r="J33" s="15" t="s">
        <v>84</v>
      </c>
    </row>
    <row r="34" spans="1:12" ht="15" customHeight="1">
      <c r="A34" s="3">
        <v>8</v>
      </c>
      <c r="B34" s="5" t="s">
        <v>91</v>
      </c>
      <c r="C34" s="5" t="s">
        <v>83</v>
      </c>
      <c r="D34" s="15" t="s">
        <v>92</v>
      </c>
      <c r="E34" s="5" t="s">
        <v>14</v>
      </c>
      <c r="F34" s="5" t="s">
        <v>14</v>
      </c>
      <c r="G34" s="15" t="s">
        <v>14</v>
      </c>
      <c r="H34" s="6">
        <v>52</v>
      </c>
      <c r="I34" s="3" t="s">
        <v>75</v>
      </c>
      <c r="J34" s="15" t="s">
        <v>84</v>
      </c>
      <c r="K34" s="1">
        <v>195</v>
      </c>
      <c r="L34" s="1">
        <f>H34*K34</f>
        <v>10140</v>
      </c>
    </row>
    <row r="35" spans="1:12" ht="15" customHeight="1">
      <c r="A35" s="3">
        <v>9</v>
      </c>
      <c r="B35" s="5" t="s">
        <v>93</v>
      </c>
      <c r="C35" s="12" t="s">
        <v>83</v>
      </c>
      <c r="D35" s="12" t="s">
        <v>94</v>
      </c>
      <c r="E35" s="5" t="s">
        <v>14</v>
      </c>
      <c r="F35" s="5" t="s">
        <v>14</v>
      </c>
      <c r="G35" s="15" t="s">
        <v>14</v>
      </c>
      <c r="H35" s="6">
        <v>60</v>
      </c>
      <c r="I35" s="3" t="s">
        <v>75</v>
      </c>
      <c r="J35" s="15" t="s">
        <v>84</v>
      </c>
    </row>
    <row r="36" spans="1:12" ht="15" customHeight="1">
      <c r="A36" s="3">
        <v>10</v>
      </c>
      <c r="B36" s="10" t="s">
        <v>95</v>
      </c>
      <c r="C36" s="10" t="s">
        <v>96</v>
      </c>
      <c r="D36" s="12" t="s">
        <v>82</v>
      </c>
      <c r="E36" s="5" t="s">
        <v>14</v>
      </c>
      <c r="F36" s="5" t="s">
        <v>14</v>
      </c>
      <c r="G36" s="15" t="s">
        <v>14</v>
      </c>
      <c r="H36" s="6">
        <v>76</v>
      </c>
      <c r="I36" s="3" t="s">
        <v>75</v>
      </c>
      <c r="J36" s="15" t="s">
        <v>97</v>
      </c>
    </row>
    <row r="37" spans="1:12" ht="15" customHeight="1">
      <c r="A37" s="3">
        <v>11</v>
      </c>
      <c r="B37" s="10" t="s">
        <v>98</v>
      </c>
      <c r="C37" s="10" t="s">
        <v>89</v>
      </c>
      <c r="D37" s="12" t="s">
        <v>89</v>
      </c>
      <c r="E37" s="5"/>
      <c r="F37" s="5"/>
      <c r="G37" s="15"/>
      <c r="H37" s="6">
        <v>104</v>
      </c>
      <c r="I37" s="3" t="s">
        <v>75</v>
      </c>
      <c r="J37" s="15" t="s">
        <v>99</v>
      </c>
    </row>
    <row r="38" spans="1:12" ht="15" customHeight="1">
      <c r="A38" s="3">
        <v>12</v>
      </c>
      <c r="B38" s="16" t="s">
        <v>126</v>
      </c>
      <c r="C38" s="20" t="s">
        <v>129</v>
      </c>
      <c r="D38" s="21" t="s">
        <v>130</v>
      </c>
      <c r="E38" s="5" t="s">
        <v>14</v>
      </c>
      <c r="F38" s="5" t="s">
        <v>14</v>
      </c>
      <c r="G38" s="15" t="s">
        <v>14</v>
      </c>
      <c r="H38" s="6">
        <v>39</v>
      </c>
      <c r="I38" s="3" t="s">
        <v>75</v>
      </c>
      <c r="J38" s="22" t="s">
        <v>131</v>
      </c>
    </row>
    <row r="39" spans="1:12" ht="15" customHeight="1">
      <c r="A39" s="3">
        <v>13</v>
      </c>
      <c r="B39" s="5" t="s">
        <v>100</v>
      </c>
      <c r="C39" s="9" t="s">
        <v>83</v>
      </c>
      <c r="D39" s="11" t="s">
        <v>92</v>
      </c>
      <c r="E39" s="5" t="s">
        <v>14</v>
      </c>
      <c r="F39" s="5" t="s">
        <v>14</v>
      </c>
      <c r="G39" s="15" t="s">
        <v>14</v>
      </c>
      <c r="H39" s="6">
        <v>44</v>
      </c>
      <c r="I39" s="3" t="s">
        <v>75</v>
      </c>
      <c r="J39" s="15" t="s">
        <v>101</v>
      </c>
    </row>
    <row r="40" spans="1:12" ht="15" customHeight="1">
      <c r="A40" s="3">
        <v>14</v>
      </c>
      <c r="B40" s="16" t="s">
        <v>133</v>
      </c>
      <c r="C40" s="21" t="s">
        <v>130</v>
      </c>
      <c r="D40" s="21" t="s">
        <v>130</v>
      </c>
      <c r="E40" s="5"/>
      <c r="F40" s="5"/>
      <c r="G40" s="15"/>
      <c r="H40" s="6">
        <v>171</v>
      </c>
      <c r="I40" s="3" t="s">
        <v>75</v>
      </c>
      <c r="J40" s="22" t="s">
        <v>132</v>
      </c>
    </row>
    <row r="41" spans="1:12" ht="15" customHeight="1">
      <c r="A41" s="3">
        <v>15</v>
      </c>
      <c r="B41" s="10" t="s">
        <v>102</v>
      </c>
      <c r="C41" s="15" t="s">
        <v>103</v>
      </c>
      <c r="D41" s="15" t="s">
        <v>103</v>
      </c>
      <c r="E41" s="5" t="s">
        <v>14</v>
      </c>
      <c r="F41" s="5" t="s">
        <v>14</v>
      </c>
      <c r="G41" s="15" t="s">
        <v>14</v>
      </c>
      <c r="H41" s="6">
        <v>70</v>
      </c>
      <c r="I41" s="3" t="s">
        <v>75</v>
      </c>
      <c r="J41" s="15" t="s">
        <v>104</v>
      </c>
    </row>
    <row r="42" spans="1:12" s="2" customFormat="1" ht="15" customHeight="1">
      <c r="A42" s="3">
        <v>16</v>
      </c>
      <c r="B42" s="16" t="s">
        <v>134</v>
      </c>
      <c r="C42" s="15" t="s">
        <v>105</v>
      </c>
      <c r="D42" s="15" t="s">
        <v>105</v>
      </c>
      <c r="E42" s="5" t="s">
        <v>14</v>
      </c>
      <c r="F42" s="5" t="s">
        <v>14</v>
      </c>
      <c r="G42" s="15" t="s">
        <v>14</v>
      </c>
      <c r="H42" s="6">
        <v>35</v>
      </c>
      <c r="I42" s="3" t="s">
        <v>75</v>
      </c>
      <c r="J42" s="15" t="s">
        <v>106</v>
      </c>
    </row>
    <row r="43" spans="1:12" ht="15" customHeight="1">
      <c r="A43" s="3">
        <v>17</v>
      </c>
      <c r="B43" s="5" t="s">
        <v>107</v>
      </c>
      <c r="C43" s="5" t="s">
        <v>14</v>
      </c>
      <c r="D43" s="5" t="s">
        <v>14</v>
      </c>
      <c r="E43" s="5" t="s">
        <v>14</v>
      </c>
      <c r="F43" s="5" t="s">
        <v>14</v>
      </c>
      <c r="G43" s="15" t="s">
        <v>14</v>
      </c>
      <c r="H43" s="6">
        <v>102</v>
      </c>
      <c r="I43" s="3" t="s">
        <v>75</v>
      </c>
      <c r="J43" s="15" t="s">
        <v>108</v>
      </c>
    </row>
    <row r="44" spans="1:12" ht="15" customHeight="1">
      <c r="A44" s="3">
        <v>18</v>
      </c>
      <c r="B44" s="5" t="s">
        <v>109</v>
      </c>
      <c r="C44" s="13" t="s">
        <v>110</v>
      </c>
      <c r="D44" s="13" t="s">
        <v>110</v>
      </c>
      <c r="E44" s="5" t="s">
        <v>14</v>
      </c>
      <c r="F44" s="5" t="s">
        <v>14</v>
      </c>
      <c r="G44" s="15" t="s">
        <v>14</v>
      </c>
      <c r="H44" s="6">
        <f>279+19+7+75+6+27+78+36+22+34+25+29+50</f>
        <v>687</v>
      </c>
      <c r="I44" s="3" t="s">
        <v>75</v>
      </c>
      <c r="J44" s="15" t="s">
        <v>111</v>
      </c>
      <c r="K44" s="1">
        <v>200</v>
      </c>
      <c r="L44" s="1">
        <f t="shared" ref="L44:L49" si="1">H44*K44</f>
        <v>137400</v>
      </c>
    </row>
    <row r="45" spans="1:12" ht="15" customHeight="1">
      <c r="A45" s="3">
        <v>19</v>
      </c>
      <c r="B45" s="5" t="s">
        <v>112</v>
      </c>
      <c r="C45" s="15" t="s">
        <v>83</v>
      </c>
      <c r="D45" s="15" t="s">
        <v>103</v>
      </c>
      <c r="E45" s="5" t="s">
        <v>14</v>
      </c>
      <c r="F45" s="5" t="s">
        <v>14</v>
      </c>
      <c r="G45" s="15" t="s">
        <v>14</v>
      </c>
      <c r="H45" s="6">
        <v>11</v>
      </c>
      <c r="I45" s="3" t="s">
        <v>75</v>
      </c>
      <c r="J45" s="15" t="s">
        <v>113</v>
      </c>
      <c r="K45" s="1">
        <v>200</v>
      </c>
      <c r="L45" s="1">
        <f t="shared" si="1"/>
        <v>2200</v>
      </c>
    </row>
    <row r="46" spans="1:12" ht="15" customHeight="1">
      <c r="A46" s="3">
        <v>20</v>
      </c>
      <c r="B46" s="5" t="s">
        <v>114</v>
      </c>
      <c r="C46" s="10" t="s">
        <v>115</v>
      </c>
      <c r="D46" s="12" t="s">
        <v>115</v>
      </c>
      <c r="E46" s="5" t="s">
        <v>14</v>
      </c>
      <c r="F46" s="5" t="s">
        <v>14</v>
      </c>
      <c r="G46" s="15" t="s">
        <v>14</v>
      </c>
      <c r="H46" s="6">
        <v>89</v>
      </c>
      <c r="I46" s="3" t="s">
        <v>75</v>
      </c>
      <c r="J46" s="15" t="s">
        <v>116</v>
      </c>
      <c r="K46" s="1">
        <v>200</v>
      </c>
      <c r="L46" s="1">
        <f t="shared" si="1"/>
        <v>17800</v>
      </c>
    </row>
    <row r="47" spans="1:12" ht="15" customHeight="1">
      <c r="A47" s="3">
        <v>21</v>
      </c>
      <c r="B47" s="5" t="s">
        <v>117</v>
      </c>
      <c r="C47" s="27" t="s">
        <v>118</v>
      </c>
      <c r="D47" s="27"/>
      <c r="E47" s="27"/>
      <c r="F47" s="27"/>
      <c r="G47" s="15" t="s">
        <v>14</v>
      </c>
      <c r="H47" s="6">
        <f>859+59+15+20</f>
        <v>953</v>
      </c>
      <c r="I47" s="3" t="s">
        <v>75</v>
      </c>
      <c r="J47" s="15" t="s">
        <v>119</v>
      </c>
      <c r="K47" s="1">
        <v>28</v>
      </c>
      <c r="L47" s="1">
        <f t="shared" si="1"/>
        <v>26684</v>
      </c>
    </row>
    <row r="48" spans="1:12" ht="15" customHeight="1">
      <c r="A48" s="3">
        <v>22</v>
      </c>
      <c r="B48" s="5" t="s">
        <v>120</v>
      </c>
      <c r="C48" s="15"/>
      <c r="D48" s="15"/>
      <c r="E48" s="15"/>
      <c r="F48" s="15"/>
      <c r="G48" s="15"/>
      <c r="H48" s="6">
        <v>17</v>
      </c>
      <c r="I48" s="3" t="s">
        <v>121</v>
      </c>
      <c r="J48" s="15" t="s">
        <v>122</v>
      </c>
      <c r="K48" s="1">
        <v>3000</v>
      </c>
      <c r="L48" s="1">
        <f t="shared" si="1"/>
        <v>51000</v>
      </c>
    </row>
    <row r="49" spans="1:12" ht="15" customHeight="1">
      <c r="A49" s="3">
        <v>23</v>
      </c>
      <c r="B49" s="5" t="s">
        <v>123</v>
      </c>
      <c r="C49" s="15"/>
      <c r="D49" s="15"/>
      <c r="E49" s="15"/>
      <c r="F49" s="15"/>
      <c r="G49" s="15"/>
      <c r="H49" s="6">
        <v>18</v>
      </c>
      <c r="I49" s="3" t="s">
        <v>121</v>
      </c>
      <c r="J49" s="15" t="s">
        <v>124</v>
      </c>
      <c r="K49" s="1">
        <v>2000</v>
      </c>
      <c r="L49" s="1">
        <f t="shared" si="1"/>
        <v>36000</v>
      </c>
    </row>
    <row r="50" spans="1:12" ht="30" customHeight="1">
      <c r="A50" s="14"/>
      <c r="B50" s="28" t="s">
        <v>125</v>
      </c>
      <c r="C50" s="29"/>
      <c r="D50" s="29"/>
      <c r="E50" s="29"/>
      <c r="F50" s="29"/>
      <c r="G50" s="29"/>
      <c r="H50" s="29"/>
      <c r="I50" s="29"/>
      <c r="J50" s="30"/>
      <c r="K50" s="1">
        <f>SUM(H29:H47)</f>
        <v>3100</v>
      </c>
      <c r="L50" s="1">
        <f>SUM(L4:L49)</f>
        <v>446399</v>
      </c>
    </row>
  </sheetData>
  <sortState ref="A26:J41">
    <sortCondition ref="A26:A41"/>
  </sortState>
  <mergeCells count="11">
    <mergeCell ref="C1:F1"/>
    <mergeCell ref="A3:J3"/>
    <mergeCell ref="A26:J26"/>
    <mergeCell ref="C47:F47"/>
    <mergeCell ref="B50:J50"/>
    <mergeCell ref="A1:A2"/>
    <mergeCell ref="B1:B2"/>
    <mergeCell ref="G1:G2"/>
    <mergeCell ref="H1:H2"/>
    <mergeCell ref="I1:I2"/>
    <mergeCell ref="J1:J2"/>
  </mergeCells>
  <phoneticPr fontId="5" type="noConversion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zhaoq</cp:lastModifiedBy>
  <cp:lastPrinted>2025-06-26T07:33:50Z</cp:lastPrinted>
  <dcterms:created xsi:type="dcterms:W3CDTF">2006-09-16T00:00:00Z</dcterms:created>
  <dcterms:modified xsi:type="dcterms:W3CDTF">2025-08-19T07:58:01Z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EEB1106B9A50453D98EC610DF32D65CA_12</vt:lpwstr>
  </property>
  <property fmtid="{D5CDD505-2E9C-101B-9397-08002B2CF9AE}" pid="3" name="KSOProductBuildVer">
    <vt:lpwstr>2052-12.1.0.19770</vt:lpwstr>
  </property>
</Properties>
</file>